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anja_oblak_eles_si/Documents/Dokumenti/Javna naročila/2026/JN26_00005_QRadar/03 RD - 1. faza/"/>
    </mc:Choice>
  </mc:AlternateContent>
  <xr:revisionPtr revIDLastSave="4" documentId="8_{7BA1C7DD-F7ED-426F-9411-EEBAC98F1295}" xr6:coauthVersionLast="47" xr6:coauthVersionMax="47" xr10:uidLastSave="{DB2F69C6-E4E7-4A29-B3E2-28BB46C7D502}"/>
  <bookViews>
    <workbookView xWindow="-28920" yWindow="-1950" windowWidth="29040" windowHeight="1572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1" l="1"/>
  <c r="G6" i="1" s="1"/>
  <c r="F5" i="1"/>
  <c r="G5" i="1" s="1"/>
  <c r="F4" i="1"/>
  <c r="G4" i="1" s="1"/>
  <c r="F3" i="1"/>
  <c r="G3" i="1" s="1"/>
  <c r="F2" i="1"/>
  <c r="G2" i="1" s="1"/>
  <c r="G7" i="1" l="1"/>
</calcChain>
</file>

<file path=xl/sharedStrings.xml><?xml version="1.0" encoding="utf-8"?>
<sst xmlns="http://schemas.openxmlformats.org/spreadsheetml/2006/main" count="21" uniqueCount="18">
  <si>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</si>
  <si>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</si>
  <si>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</si>
  <si>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</si>
  <si>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</si>
  <si>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</si>
  <si>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</si>
  <si>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</si>
  <si>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</si>
  <si>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</si>
  <si>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</si>
  <si>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Zagotavljanje operativne podpore za IBM QRadar sistem za 5 let</t>
  </si>
  <si>
    <t>Konverzija obstoječe IBM QRadar programske opreme in podaljšanje podpore za 5 let</t>
  </si>
  <si>
    <t>Dobava programske opreme IBM QRadar in podpore za 5 let</t>
  </si>
  <si>
    <t>Dobava nove infrastrukture za IBM QRadar SIEM sistem in podpore za 5 let</t>
  </si>
  <si>
    <t>Vzpostavitev nove infrastrukture in migracija IBM QRadar SIEM sistema</t>
  </si>
  <si>
    <t>kompl</t>
  </si>
  <si>
    <t>mesec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</si>
</sst>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/>
    <xf numFmtId="0" fontId="1" fillId="0" borderId="6" xfId="0" applyFont="1" applyBorder="1"/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4"/>
  <sheetViews>
    <sheetView tabSelected="1" zoomScaleNormal="100" workbookViewId="0">
      <selection activeCell="E2" sqref="E2"/>
    </sheetView>
  </sheetViews>
  <sheetFormatPr defaultRowHeight="15" x14ac:dyDescent="0.25"/>
  <cols>
    <col min="2" max="2" width="73.5703125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6" t="s">
        <v>3</v>
      </c>
      <c r="B1" s="6" t="s">
        <v>4</v>
      </c>
      <c r="C1" s="6" t="s">
        <v>2</v>
      </c>
      <c r="D1" s="6" t="s">
        <v>0</v>
      </c>
      <c r="E1" s="7" t="s">
        <v>5</v>
      </c>
      <c r="F1" s="7" t="s">
        <v>6</v>
      </c>
      <c r="G1" s="7" t="s">
        <v>7</v>
      </c>
    </row>
    <row r="2" spans="1:7" x14ac:dyDescent="0.25">
      <c r="A2" s="2">
        <v>1</v>
      </c>
      <c r="B2" s="9" t="s">
        <v>12</v>
      </c>
      <c r="C2" s="2" t="s">
        <v>16</v>
      </c>
      <c r="D2" s="2">
        <v>1</v>
      </c>
      <c r="E2" s="1">
        <v>0</v>
      </c>
      <c r="F2" s="3">
        <f>IF(ISNUMBER(E2),IF(E2&gt;0,ROUND(E2,2),0),0)</f>
        <v>0</v>
      </c>
      <c r="G2" s="3">
        <f>ROUND(D2*F2,2)</f>
        <v>0</v>
      </c>
    </row>
    <row r="3" spans="1:7" x14ac:dyDescent="0.25">
      <c r="A3" s="2">
        <v>2</v>
      </c>
      <c r="B3" s="10" t="s">
        <v>13</v>
      </c>
      <c r="C3" s="2" t="s">
        <v>16</v>
      </c>
      <c r="D3" s="2">
        <v>1</v>
      </c>
      <c r="E3" s="1">
        <v>0</v>
      </c>
      <c r="F3" s="3">
        <f t="shared" ref="F3" si="0">IF(ISNUMBER(E3),IF(E3&gt;0,ROUND(E3,2),0),0)</f>
        <v>0</v>
      </c>
      <c r="G3" s="3">
        <f t="shared" ref="G3" si="1">ROUND(D3*F3,2)</f>
        <v>0</v>
      </c>
    </row>
    <row r="4" spans="1:7" x14ac:dyDescent="0.25">
      <c r="A4" s="2">
        <v>3</v>
      </c>
      <c r="B4" s="10" t="s">
        <v>14</v>
      </c>
      <c r="C4" s="2" t="s">
        <v>16</v>
      </c>
      <c r="D4" s="2">
        <v>1</v>
      </c>
      <c r="E4" s="1">
        <v>0</v>
      </c>
      <c r="F4" s="3">
        <f t="shared" ref="F4:F6" si="2">IF(ISNUMBER(E4),IF(E4&gt;0,ROUND(E4,2),0),0)</f>
        <v>0</v>
      </c>
      <c r="G4" s="3">
        <f t="shared" ref="G4:G6" si="3">ROUND(D4*F4,2)</f>
        <v>0</v>
      </c>
    </row>
    <row r="5" spans="1:7" x14ac:dyDescent="0.25">
      <c r="A5" s="2">
        <v>4</v>
      </c>
      <c r="B5" s="12" t="s">
        <v>15</v>
      </c>
      <c r="C5" s="2" t="s">
        <v>16</v>
      </c>
      <c r="D5" s="2">
        <v>1</v>
      </c>
      <c r="E5" s="1">
        <v>0</v>
      </c>
      <c r="F5" s="3">
        <f t="shared" si="2"/>
        <v>0</v>
      </c>
      <c r="G5" s="3">
        <f t="shared" si="3"/>
        <v>0</v>
      </c>
    </row>
    <row r="6" spans="1:7" x14ac:dyDescent="0.25">
      <c r="A6" s="2">
        <v>5</v>
      </c>
      <c r="B6" s="11" t="s">
        <v>11</v>
      </c>
      <c r="C6" s="2" t="s">
        <v>17</v>
      </c>
      <c r="D6" s="2">
        <v>60</v>
      </c>
      <c r="E6" s="1">
        <v>0</v>
      </c>
      <c r="F6" s="3">
        <f t="shared" si="2"/>
        <v>0</v>
      </c>
      <c r="G6" s="3">
        <f t="shared" si="3"/>
        <v>0</v>
      </c>
    </row>
    <row r="7" spans="1:7" x14ac:dyDescent="0.25">
      <c r="E7" s="4" t="s">
        <v>1</v>
      </c>
      <c r="F7" s="8"/>
      <c r="G7" s="5">
        <f>SUM(G2:G6)</f>
        <v>0</v>
      </c>
    </row>
    <row r="12" spans="1:7" x14ac:dyDescent="0.25">
      <c r="A12" t="s">
        <v>8</v>
      </c>
    </row>
    <row r="13" spans="1:7" x14ac:dyDescent="0.25">
      <c r="A13" t="s">
        <v>9</v>
      </c>
    </row>
    <row r="14" spans="1:7" ht="63.75" customHeight="1" x14ac:dyDescent="0.25">
      <c r="A14" s="13" t="s">
        <v>10</v>
      </c>
      <c r="B14" s="13"/>
      <c r="C14" s="13"/>
      <c r="D14" s="13"/>
      <c r="E14" s="13"/>
      <c r="F14" s="13"/>
    </row>
  </sheetData>
  <sheetProtection algorithmName="SHA-512" hashValue="oUhs2EoRptE7Eyf5G/42SU+sxzZKRSZn3iwKgQZmpZsunsMkqMWeaCpOa3GC3w6YPUoRJ7rpAP680kdiHGWwLg==" saltValue="a/ROfhE5FJOc077njs3XjQ==" spinCount="100000" sheet="1" selectLockedCells="1"/>
  <dataConsolidate/>
  <mergeCells count="1">
    <mergeCell ref="A14:F14"/>
  </mergeCells>
  <dataValidations xWindow="192" yWindow="259" count="1">
    <dataValidation type="custom" showErrorMessage="1" errorTitle="Nepravilen vnos cene" error="Cena mora biti nenegativno število z največ dvema decimalkama!" sqref="E2:E6" xr:uid="{00000000-0002-0000-0000-000000000000}">
      <formula1>AND(ISNUMBER(E2),E2&gt;=0,ROUND(E2*100,6)-INT(E2*100)=0,NOT(ISBLANK(E2)))</formula1>
    </dataValidation>
  </dataValidations>
  <pageMargins left="0.31496062992125984" right="0.31496062992125984" top="0.74803149606299213" bottom="0.74803149606299213" header="0.31496062992125984" footer="0.31496062992125984"/>
  <pageSetup paperSize="9" orientation="portrait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Anja Oblak</cp:lastModifiedBy>
  <cp:lastPrinted>2026-01-20T13:09:06Z</cp:lastPrinted>
  <dcterms:created xsi:type="dcterms:W3CDTF">2017-03-27T11:39:43Z</dcterms:created>
  <dcterms:modified xsi:type="dcterms:W3CDTF">2026-05-05T08:01:13Z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